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PE 90005 INEP\"/>
    </mc:Choice>
  </mc:AlternateContent>
  <bookViews>
    <workbookView xWindow="0" yWindow="0" windowWidth="20490" windowHeight="6750" activeTab="2"/>
  </bookViews>
  <sheets>
    <sheet name="ITEM I A CADERNOS E SOBRECAPAS" sheetId="1" r:id="rId1"/>
    <sheet name="ITEM I B MAT ADM " sheetId="2" r:id="rId2"/>
    <sheet name="ITEM I C ACOND E SERVIÇ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4" i="1" s="1"/>
  <c r="I13" i="1"/>
  <c r="J13" i="1" s="1"/>
  <c r="I12" i="1"/>
  <c r="J12" i="1" s="1"/>
  <c r="I11" i="1"/>
  <c r="J11" i="1" s="1"/>
  <c r="J10" i="1"/>
  <c r="I10" i="1"/>
  <c r="I9" i="1"/>
  <c r="J9" i="1" s="1"/>
  <c r="J15" i="1" s="1"/>
  <c r="J19" i="1" s="1"/>
  <c r="I8" i="1"/>
  <c r="J8" i="1" s="1"/>
  <c r="J7" i="1"/>
  <c r="I7" i="1"/>
  <c r="J6" i="1"/>
  <c r="I6" i="1"/>
  <c r="I5" i="1"/>
  <c r="J5" i="1" s="1"/>
  <c r="I4" i="1"/>
  <c r="J4" i="1" s="1"/>
  <c r="J3" i="1"/>
  <c r="I3" i="1"/>
  <c r="G3" i="2"/>
  <c r="G3" i="3" l="1"/>
  <c r="G17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4" i="2" l="1"/>
  <c r="G5" i="2"/>
  <c r="G6" i="2"/>
  <c r="G7" i="2"/>
  <c r="G8" i="2"/>
  <c r="G9" i="2"/>
  <c r="G10" i="2"/>
  <c r="G11" i="2" l="1"/>
</calcChain>
</file>

<file path=xl/sharedStrings.xml><?xml version="1.0" encoding="utf-8"?>
<sst xmlns="http://schemas.openxmlformats.org/spreadsheetml/2006/main" count="171" uniqueCount="104">
  <si>
    <t>COLUNA (A)</t>
  </si>
  <si>
    <t>COLUNA (B)</t>
  </si>
  <si>
    <t>COLUNA ( C )</t>
  </si>
  <si>
    <t>SOMA DE A+B+C</t>
  </si>
  <si>
    <t>SUBITEM</t>
  </si>
  <si>
    <t>DESCRIÇÃO DO MATERIAL</t>
  </si>
  <si>
    <t>CATEGORIA</t>
  </si>
  <si>
    <t>UNIDADE DE MEDIDA</t>
  </si>
  <si>
    <t>UNITÁRIO DE IMPRESSÃO</t>
  </si>
  <si>
    <t>UNITÁRIO DE MÁQUINAS E EQUIPAMENTOS</t>
  </si>
  <si>
    <t>UNITÁRIO SEGURANÇA E SIGILO</t>
  </si>
  <si>
    <t>UNITÁRIO TOTAL</t>
  </si>
  <si>
    <t>1.0</t>
  </si>
  <si>
    <t>Caderno</t>
  </si>
  <si>
    <t>Página</t>
  </si>
  <si>
    <t>1.1</t>
  </si>
  <si>
    <t>1.2</t>
  </si>
  <si>
    <t>1.3</t>
  </si>
  <si>
    <t>1.4</t>
  </si>
  <si>
    <t>1.5</t>
  </si>
  <si>
    <t>Sobrecapa</t>
  </si>
  <si>
    <t>Folha</t>
  </si>
  <si>
    <t>Caderno de Provas Regulares e Ledor</t>
  </si>
  <si>
    <t>Cadernos de Provas Ampliados</t>
  </si>
  <si>
    <t>Cadernos de Provas Super Ampliados</t>
  </si>
  <si>
    <t>Cadernos de Provas Braile</t>
  </si>
  <si>
    <t>Sobrecapas das Provas Regulares</t>
  </si>
  <si>
    <t>Sobrecapas Ampliadas</t>
  </si>
  <si>
    <t>FAIXA DE ESCALA  INSCRITOS</t>
  </si>
  <si>
    <t>DE 2.000.001 A 2.500.000</t>
  </si>
  <si>
    <t>DE 2.500.001 A 3.000.000</t>
  </si>
  <si>
    <t>ACIMA DE 3.000.001</t>
  </si>
  <si>
    <t>NÃO SE APLICA</t>
  </si>
  <si>
    <t>PLANILHA DE FORMAÇÃO DE CUSTOS - ENCCEJA 2024 - CONSIDERAR NA SOMA APENAS O CUSTO PARA A QUANTIDADE DE 150.000.000 DE PÁGINAS PARA CADERNOS REGULARES E LEDOR</t>
  </si>
  <si>
    <t>QUANTIDADE ESTIMADA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</si>
  <si>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</si>
  <si>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</si>
  <si>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</si>
  <si>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</si>
  <si>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</si>
  <si>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</si>
  <si>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</si>
  <si>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</si>
  <si>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</si>
  <si>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</si>
  <si>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</si>
  <si>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</si>
  <si>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COLUNA D</t>
  </si>
  <si>
    <t>MULT DE COL D X CUSTO</t>
  </si>
  <si>
    <t xml:space="preserve"> ENCCEJA 2024 MATERIAIS ADMINISTRATIVOS, INSTRUTIVOS E FORMULÁRIOS DE APLICAÇÃO - ITEM I B</t>
  </si>
  <si>
    <t>Material de Aplicação Tipo 1</t>
  </si>
  <si>
    <t>Material de Aplicação Tipo 2</t>
  </si>
  <si>
    <t>Material de Aplicação Tipo 3</t>
  </si>
  <si>
    <t>Etiqueta de Aplicação Tipo 1</t>
  </si>
  <si>
    <t>Etiqueta de Aplicação Tipo 2</t>
  </si>
  <si>
    <t>Etiqueta de Aplicação Tipo 3</t>
  </si>
  <si>
    <t>Etiqueta de Aplicação Tipo 4</t>
  </si>
  <si>
    <t>Manual de Aplicação</t>
  </si>
  <si>
    <t>Manual</t>
  </si>
  <si>
    <t>Páginas</t>
  </si>
  <si>
    <t>Formulário</t>
  </si>
  <si>
    <t>Rótulo</t>
  </si>
  <si>
    <t>Etiqueta</t>
  </si>
  <si>
    <t>Unidade</t>
  </si>
  <si>
    <t>PLANILHA DE FORMAÇÃO DE CUSTOS - ENCCEJA 2024 - ITEM I B - MATERIAIS ADMINISTRATIVOS</t>
  </si>
  <si>
    <t>COLUNA E</t>
  </si>
  <si>
    <t>MULT DE COL E X CUSTO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</si>
  <si>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</si>
  <si>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</si>
  <si>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</si>
  <si>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</si>
  <si>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</si>
  <si>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</si>
  <si>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</si>
  <si>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</si>
  <si>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</si>
  <si>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</si>
  <si>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UNITÁRIO DE AQUISIÇÃO</t>
  </si>
  <si>
    <t>UNIDADE</t>
  </si>
  <si>
    <t>PÁGINAS</t>
  </si>
  <si>
    <t>Envelope Kraft Reforçado pardo Tipo 1</t>
  </si>
  <si>
    <t>Envelope Kraf simples Pardo Tipo 2</t>
  </si>
  <si>
    <t>Envelope Branco Reforçado e Sanfonado Tipo 3</t>
  </si>
  <si>
    <t>Envelope Verde Reforçado Tipo 4</t>
  </si>
  <si>
    <t>Envelope Amarelo/Ouro Tipo 5</t>
  </si>
  <si>
    <t>Caixa de Papelão Tipo 1 (G)</t>
  </si>
  <si>
    <t>Caixa de Papelão Tipo 2 (M)</t>
  </si>
  <si>
    <t>Caixa de Papelão Tipo 3 (P)</t>
  </si>
  <si>
    <t>CDL Grande (G)</t>
  </si>
  <si>
    <t>CDL Médio (M)</t>
  </si>
  <si>
    <t>CDL Pequeno (P)</t>
  </si>
  <si>
    <t>CDL Baby/Mini (PP)</t>
  </si>
  <si>
    <t>Diagramação de Cadernos Regulares e Ledor</t>
  </si>
  <si>
    <t>Diagramação de Cadernos Especiais (Ampl. Super e Braile)</t>
  </si>
  <si>
    <t>PLANILHA DE CUSTOS ITEM I C - MATERIAIS DE ACONDICIONAMENTO E SERVIÇO DE DIAGRAMAÇÃO</t>
  </si>
  <si>
    <t xml:space="preserve"> ENCCEJA 2024 MATERIAIS DE ACONDICIONAMENTO E SERVIÇO DE DIAGRAMAÇÃO - ITEM I C</t>
  </si>
  <si>
    <t>ABAIXO DE 499.999</t>
  </si>
  <si>
    <t>DE 500.000 A 1.000.000</t>
  </si>
  <si>
    <t>DE 1.000.001 A 1.500.000</t>
  </si>
  <si>
    <t>DE 1.500.001 A 2.000.000</t>
  </si>
  <si>
    <t>VALOR TOTAL</t>
  </si>
  <si>
    <t>MULTIPL. De Qtde X Untário Tot.</t>
  </si>
  <si>
    <t xml:space="preserve"> ENCCEJA 2024 CADERNOS DE PROVAS E SOBRECAPAS - ITEM I A  - IMPRESSÃO ENCCEJA 2024</t>
  </si>
  <si>
    <t>PLANILHA DE PREÇOS - ENCCEJA 2024 - CUSTOS DE IMPRESSÃO GRÁFICA ITEM I A + MAT ADM I B + MAT ACOND E SERVIÇOS I C - VALOR GLOBAL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</si>
</sst>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&quot;R$&quot;\ #,##0.00"/>
    <numFmt numFmtId="166" formatCode="0.0000"/>
    <numFmt numFmtId="167" formatCode="&quot;R$&quot;\ 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2" fillId="0" borderId="4" xfId="0" applyFont="1" applyBorder="1"/>
    <xf numFmtId="165" fontId="1" fillId="6" borderId="4" xfId="0" applyNumberFormat="1" applyFont="1" applyFill="1" applyBorder="1" applyAlignment="1">
      <alignment horizontal="center"/>
    </xf>
    <xf numFmtId="2" fontId="1" fillId="6" borderId="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K19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6.140625" customWidth="1"/>
    <col min="8" max="8" width="19.28515625" customWidth="1"/>
    <col min="9" max="10" width="19.5703125" customWidth="1"/>
    <col min="11" max="11" width="24" customWidth="1"/>
  </cols>
  <sheetData>
    <row r="1" spans="1:11" ht="30" customHeight="1" x14ac:dyDescent="0.25">
      <c r="A1" s="27" t="s">
        <v>102</v>
      </c>
      <c r="B1" s="28"/>
      <c r="C1" s="28"/>
      <c r="D1" s="28"/>
      <c r="E1" s="29"/>
      <c r="F1" s="23" t="s">
        <v>0</v>
      </c>
      <c r="G1" s="23" t="s">
        <v>1</v>
      </c>
      <c r="H1" s="23" t="s">
        <v>2</v>
      </c>
      <c r="I1" s="23" t="s">
        <v>3</v>
      </c>
      <c r="J1" s="22" t="s">
        <v>101</v>
      </c>
      <c r="K1" s="30" t="s">
        <v>28</v>
      </c>
    </row>
    <row r="2" spans="1:11" ht="45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34</v>
      </c>
      <c r="F2" s="1" t="s">
        <v>8</v>
      </c>
      <c r="G2" s="1" t="s">
        <v>9</v>
      </c>
      <c r="H2" s="1" t="s">
        <v>10</v>
      </c>
      <c r="I2" s="1" t="s">
        <v>11</v>
      </c>
      <c r="J2" s="21" t="s">
        <v>100</v>
      </c>
      <c r="K2" s="31"/>
    </row>
    <row r="3" spans="1:11" x14ac:dyDescent="0.25">
      <c r="A3" s="2" t="s">
        <v>12</v>
      </c>
      <c r="B3" s="2" t="s">
        <v>22</v>
      </c>
      <c r="C3" s="3" t="s">
        <v>13</v>
      </c>
      <c r="D3" s="3" t="s">
        <v>14</v>
      </c>
      <c r="E3" s="4">
        <v>90000000</v>
      </c>
      <c r="F3" s="7">
        <v>0</v>
      </c>
      <c r="G3" s="7">
        <v>0</v>
      </c>
      <c r="H3" s="7">
        <v>0</v>
      </c>
      <c r="I3" s="24">
        <f t="shared" ref="I3:I14" si="0">F3+G3+H3</f>
        <v>0</v>
      </c>
      <c r="J3" s="6">
        <f t="shared" ref="J3:J14" si="1">E3*I3</f>
        <v>0</v>
      </c>
      <c r="K3" s="5" t="s">
        <v>96</v>
      </c>
    </row>
    <row r="4" spans="1:11" x14ac:dyDescent="0.25">
      <c r="A4" s="2" t="s">
        <v>12</v>
      </c>
      <c r="B4" s="2" t="s">
        <v>22</v>
      </c>
      <c r="C4" s="3" t="s">
        <v>13</v>
      </c>
      <c r="D4" s="3" t="s">
        <v>14</v>
      </c>
      <c r="E4" s="4">
        <v>100000000</v>
      </c>
      <c r="F4" s="7">
        <v>0</v>
      </c>
      <c r="G4" s="7">
        <v>0</v>
      </c>
      <c r="H4" s="7">
        <v>0</v>
      </c>
      <c r="I4" s="24">
        <f t="shared" si="0"/>
        <v>0</v>
      </c>
      <c r="J4" s="6">
        <f t="shared" si="1"/>
        <v>0</v>
      </c>
      <c r="K4" s="5" t="s">
        <v>97</v>
      </c>
    </row>
    <row r="5" spans="1:11" x14ac:dyDescent="0.25">
      <c r="A5" s="2" t="s">
        <v>12</v>
      </c>
      <c r="B5" s="2" t="s">
        <v>22</v>
      </c>
      <c r="C5" s="3" t="s">
        <v>13</v>
      </c>
      <c r="D5" s="3" t="s">
        <v>14</v>
      </c>
      <c r="E5" s="4">
        <v>110000000</v>
      </c>
      <c r="F5" s="7">
        <v>0</v>
      </c>
      <c r="G5" s="7">
        <v>0</v>
      </c>
      <c r="H5" s="7">
        <v>0</v>
      </c>
      <c r="I5" s="24">
        <f t="shared" si="0"/>
        <v>0</v>
      </c>
      <c r="J5" s="6">
        <f t="shared" si="1"/>
        <v>0</v>
      </c>
      <c r="K5" s="5" t="s">
        <v>98</v>
      </c>
    </row>
    <row r="6" spans="1:11" x14ac:dyDescent="0.25">
      <c r="A6" s="2" t="s">
        <v>12</v>
      </c>
      <c r="B6" s="2" t="s">
        <v>22</v>
      </c>
      <c r="C6" s="3" t="s">
        <v>13</v>
      </c>
      <c r="D6" s="3" t="s">
        <v>14</v>
      </c>
      <c r="E6" s="4">
        <v>120000000</v>
      </c>
      <c r="F6" s="7">
        <v>0</v>
      </c>
      <c r="G6" s="7">
        <v>0</v>
      </c>
      <c r="H6" s="7">
        <v>0</v>
      </c>
      <c r="I6" s="24">
        <f t="shared" si="0"/>
        <v>0</v>
      </c>
      <c r="J6" s="6">
        <f t="shared" si="1"/>
        <v>0</v>
      </c>
      <c r="K6" s="5" t="s">
        <v>99</v>
      </c>
    </row>
    <row r="7" spans="1:11" x14ac:dyDescent="0.25">
      <c r="A7" s="2" t="s">
        <v>12</v>
      </c>
      <c r="B7" s="2" t="s">
        <v>22</v>
      </c>
      <c r="C7" s="3" t="s">
        <v>13</v>
      </c>
      <c r="D7" s="3" t="s">
        <v>14</v>
      </c>
      <c r="E7" s="4">
        <v>130000000</v>
      </c>
      <c r="F7" s="7">
        <v>0</v>
      </c>
      <c r="G7" s="7">
        <v>0</v>
      </c>
      <c r="H7" s="7">
        <v>0</v>
      </c>
      <c r="I7" s="24">
        <f t="shared" si="0"/>
        <v>0</v>
      </c>
      <c r="J7" s="6">
        <f t="shared" si="1"/>
        <v>0</v>
      </c>
      <c r="K7" s="5" t="s">
        <v>29</v>
      </c>
    </row>
    <row r="8" spans="1:11" x14ac:dyDescent="0.25">
      <c r="A8" s="2" t="s">
        <v>12</v>
      </c>
      <c r="B8" s="2" t="s">
        <v>22</v>
      </c>
      <c r="C8" s="3" t="s">
        <v>13</v>
      </c>
      <c r="D8" s="3" t="s">
        <v>14</v>
      </c>
      <c r="E8" s="4">
        <v>140000000</v>
      </c>
      <c r="F8" s="7">
        <v>0</v>
      </c>
      <c r="G8" s="7">
        <v>0</v>
      </c>
      <c r="H8" s="7">
        <v>0</v>
      </c>
      <c r="I8" s="24">
        <f t="shared" si="0"/>
        <v>0</v>
      </c>
      <c r="J8" s="6">
        <f t="shared" si="1"/>
        <v>0</v>
      </c>
      <c r="K8" s="5" t="s">
        <v>30</v>
      </c>
    </row>
    <row r="9" spans="1:11" x14ac:dyDescent="0.25">
      <c r="A9" s="2" t="s">
        <v>12</v>
      </c>
      <c r="B9" s="2" t="s">
        <v>22</v>
      </c>
      <c r="C9" s="3" t="s">
        <v>13</v>
      </c>
      <c r="D9" s="3" t="s">
        <v>14</v>
      </c>
      <c r="E9" s="4">
        <v>150000000</v>
      </c>
      <c r="F9" s="7">
        <v>0</v>
      </c>
      <c r="G9" s="7">
        <v>0</v>
      </c>
      <c r="H9" s="7">
        <v>0</v>
      </c>
      <c r="I9" s="24">
        <f t="shared" si="0"/>
        <v>0</v>
      </c>
      <c r="J9" s="6">
        <f t="shared" si="1"/>
        <v>0</v>
      </c>
      <c r="K9" s="5" t="s">
        <v>31</v>
      </c>
    </row>
    <row r="10" spans="1:11" x14ac:dyDescent="0.25">
      <c r="A10" s="3" t="s">
        <v>15</v>
      </c>
      <c r="B10" s="2" t="s">
        <v>23</v>
      </c>
      <c r="C10" s="3" t="s">
        <v>13</v>
      </c>
      <c r="D10" s="3" t="s">
        <v>14</v>
      </c>
      <c r="E10" s="4">
        <v>340000</v>
      </c>
      <c r="F10" s="7">
        <v>0</v>
      </c>
      <c r="G10" s="7">
        <v>0</v>
      </c>
      <c r="H10" s="7">
        <v>0</v>
      </c>
      <c r="I10" s="24">
        <f t="shared" si="0"/>
        <v>0</v>
      </c>
      <c r="J10" s="6">
        <f t="shared" si="1"/>
        <v>0</v>
      </c>
      <c r="K10" s="32" t="s">
        <v>32</v>
      </c>
    </row>
    <row r="11" spans="1:11" x14ac:dyDescent="0.25">
      <c r="A11" s="2" t="s">
        <v>16</v>
      </c>
      <c r="B11" s="2" t="s">
        <v>24</v>
      </c>
      <c r="C11" s="3" t="s">
        <v>13</v>
      </c>
      <c r="D11" s="3" t="s">
        <v>14</v>
      </c>
      <c r="E11" s="4">
        <v>160000</v>
      </c>
      <c r="F11" s="7">
        <v>0</v>
      </c>
      <c r="G11" s="7">
        <v>0</v>
      </c>
      <c r="H11" s="7">
        <v>0</v>
      </c>
      <c r="I11" s="24">
        <f t="shared" si="0"/>
        <v>0</v>
      </c>
      <c r="J11" s="6">
        <f t="shared" si="1"/>
        <v>0</v>
      </c>
      <c r="K11" s="32"/>
    </row>
    <row r="12" spans="1:11" x14ac:dyDescent="0.25">
      <c r="A12" s="3" t="s">
        <v>17</v>
      </c>
      <c r="B12" s="2" t="s">
        <v>25</v>
      </c>
      <c r="C12" s="3" t="s">
        <v>13</v>
      </c>
      <c r="D12" s="3" t="s">
        <v>14</v>
      </c>
      <c r="E12" s="4">
        <v>15000</v>
      </c>
      <c r="F12" s="7">
        <v>0</v>
      </c>
      <c r="G12" s="7">
        <v>0</v>
      </c>
      <c r="H12" s="7">
        <v>0</v>
      </c>
      <c r="I12" s="24">
        <f t="shared" si="0"/>
        <v>0</v>
      </c>
      <c r="J12" s="6">
        <f t="shared" si="1"/>
        <v>0</v>
      </c>
      <c r="K12" s="32"/>
    </row>
    <row r="13" spans="1:11" x14ac:dyDescent="0.25">
      <c r="A13" s="3" t="s">
        <v>18</v>
      </c>
      <c r="B13" s="2" t="s">
        <v>26</v>
      </c>
      <c r="C13" s="3" t="s">
        <v>20</v>
      </c>
      <c r="D13" s="3" t="s">
        <v>21</v>
      </c>
      <c r="E13" s="4">
        <v>6000000</v>
      </c>
      <c r="F13" s="7">
        <v>0</v>
      </c>
      <c r="G13" s="7">
        <v>0</v>
      </c>
      <c r="H13" s="7">
        <v>0</v>
      </c>
      <c r="I13" s="24">
        <f t="shared" si="0"/>
        <v>0</v>
      </c>
      <c r="J13" s="6">
        <f t="shared" si="1"/>
        <v>0</v>
      </c>
      <c r="K13" s="32"/>
    </row>
    <row r="14" spans="1:11" x14ac:dyDescent="0.25">
      <c r="A14" s="11" t="s">
        <v>19</v>
      </c>
      <c r="B14" s="12" t="s">
        <v>27</v>
      </c>
      <c r="C14" s="11" t="s">
        <v>20</v>
      </c>
      <c r="D14" s="11" t="s">
        <v>21</v>
      </c>
      <c r="E14" s="13">
        <v>8000</v>
      </c>
      <c r="F14" s="14">
        <v>0</v>
      </c>
      <c r="G14" s="14">
        <v>0</v>
      </c>
      <c r="H14" s="14">
        <v>0</v>
      </c>
      <c r="I14" s="24">
        <f t="shared" si="0"/>
        <v>0</v>
      </c>
      <c r="J14" s="6">
        <f t="shared" si="1"/>
        <v>0</v>
      </c>
      <c r="K14" s="32"/>
    </row>
    <row r="15" spans="1:11" x14ac:dyDescent="0.25">
      <c r="A15" s="34" t="s">
        <v>33</v>
      </c>
      <c r="B15" s="34"/>
      <c r="C15" s="34"/>
      <c r="D15" s="34"/>
      <c r="E15" s="34"/>
      <c r="F15" s="34"/>
      <c r="G15" s="34"/>
      <c r="H15" s="34"/>
      <c r="I15" s="34"/>
      <c r="J15" s="20">
        <f>SUM(J9:J14)</f>
        <v>0</v>
      </c>
      <c r="K15" s="32"/>
    </row>
    <row r="19" spans="2:10" x14ac:dyDescent="0.25">
      <c r="B19" s="33" t="s">
        <v>103</v>
      </c>
      <c r="C19" s="33"/>
      <c r="D19" s="33"/>
      <c r="E19" s="33"/>
      <c r="F19" s="33"/>
      <c r="G19" s="33"/>
      <c r="H19" s="33"/>
      <c r="I19" s="33"/>
      <c r="J19" s="26">
        <f>J15+'ITEM I B MAT ADM '!G11+'ITEM I C ACOND E SERVIÇOS'!G17</f>
        <v>0</v>
      </c>
    </row>
  </sheetData>
  <mergeCells count="5">
    <mergeCell ref="A1:E1"/>
    <mergeCell ref="K1:K2"/>
    <mergeCell ref="K10:K15"/>
    <mergeCell ref="B19:I19"/>
    <mergeCell ref="A15:I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E1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customHeight="1" x14ac:dyDescent="0.25">
      <c r="A1" s="27" t="s">
        <v>49</v>
      </c>
      <c r="B1" s="28"/>
      <c r="C1" s="28"/>
      <c r="D1" s="28"/>
      <c r="E1" s="29"/>
      <c r="F1" s="10" t="s">
        <v>47</v>
      </c>
      <c r="G1" s="15" t="s">
        <v>48</v>
      </c>
    </row>
    <row r="2" spans="1:7" ht="30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34</v>
      </c>
      <c r="F2" s="1" t="s">
        <v>8</v>
      </c>
      <c r="G2" s="1" t="s">
        <v>11</v>
      </c>
    </row>
    <row r="3" spans="1:7" x14ac:dyDescent="0.25">
      <c r="A3" s="5" t="s">
        <v>35</v>
      </c>
      <c r="B3" s="9" t="s">
        <v>50</v>
      </c>
      <c r="C3" s="5" t="s">
        <v>60</v>
      </c>
      <c r="D3" s="5" t="s">
        <v>21</v>
      </c>
      <c r="E3" s="17">
        <v>1287457</v>
      </c>
      <c r="F3" s="7">
        <v>0</v>
      </c>
      <c r="G3" s="16">
        <f>E3*F3</f>
        <v>0</v>
      </c>
    </row>
    <row r="4" spans="1:7" x14ac:dyDescent="0.25">
      <c r="A4" s="5" t="s">
        <v>36</v>
      </c>
      <c r="B4" s="9" t="s">
        <v>51</v>
      </c>
      <c r="C4" s="5" t="s">
        <v>60</v>
      </c>
      <c r="D4" s="5" t="s">
        <v>21</v>
      </c>
      <c r="E4" s="17">
        <v>769666</v>
      </c>
      <c r="F4" s="7">
        <v>0</v>
      </c>
      <c r="G4" s="16">
        <f t="shared" ref="G4:G10" si="0">E4*F4</f>
        <v>0</v>
      </c>
    </row>
    <row r="5" spans="1:7" x14ac:dyDescent="0.25">
      <c r="A5" s="5" t="s">
        <v>37</v>
      </c>
      <c r="B5" s="9" t="s">
        <v>52</v>
      </c>
      <c r="C5" s="5" t="s">
        <v>61</v>
      </c>
      <c r="D5" s="5" t="s">
        <v>63</v>
      </c>
      <c r="E5" s="17">
        <v>62728</v>
      </c>
      <c r="F5" s="7">
        <v>0</v>
      </c>
      <c r="G5" s="16">
        <f t="shared" si="0"/>
        <v>0</v>
      </c>
    </row>
    <row r="6" spans="1:7" x14ac:dyDescent="0.25">
      <c r="A6" s="5" t="s">
        <v>38</v>
      </c>
      <c r="B6" s="9" t="s">
        <v>53</v>
      </c>
      <c r="C6" s="5" t="s">
        <v>62</v>
      </c>
      <c r="D6" s="5" t="s">
        <v>63</v>
      </c>
      <c r="E6" s="17">
        <v>433661</v>
      </c>
      <c r="F6" s="7">
        <v>0</v>
      </c>
      <c r="G6" s="16">
        <f t="shared" si="0"/>
        <v>0</v>
      </c>
    </row>
    <row r="7" spans="1:7" x14ac:dyDescent="0.25">
      <c r="A7" s="5" t="s">
        <v>39</v>
      </c>
      <c r="B7" s="9" t="s">
        <v>54</v>
      </c>
      <c r="C7" s="5" t="s">
        <v>62</v>
      </c>
      <c r="D7" s="5" t="s">
        <v>63</v>
      </c>
      <c r="E7" s="17">
        <v>323207</v>
      </c>
      <c r="F7" s="7">
        <v>0</v>
      </c>
      <c r="G7" s="16">
        <f t="shared" si="0"/>
        <v>0</v>
      </c>
    </row>
    <row r="8" spans="1:7" x14ac:dyDescent="0.25">
      <c r="A8" s="5" t="s">
        <v>40</v>
      </c>
      <c r="B8" s="9" t="s">
        <v>55</v>
      </c>
      <c r="C8" s="5" t="s">
        <v>62</v>
      </c>
      <c r="D8" s="5" t="s">
        <v>63</v>
      </c>
      <c r="E8" s="17">
        <v>18624</v>
      </c>
      <c r="F8" s="7">
        <v>0</v>
      </c>
      <c r="G8" s="16">
        <f t="shared" si="0"/>
        <v>0</v>
      </c>
    </row>
    <row r="9" spans="1:7" x14ac:dyDescent="0.25">
      <c r="A9" s="5" t="s">
        <v>41</v>
      </c>
      <c r="B9" s="9" t="s">
        <v>56</v>
      </c>
      <c r="C9" s="5" t="s">
        <v>62</v>
      </c>
      <c r="D9" s="5" t="s">
        <v>63</v>
      </c>
      <c r="E9" s="17">
        <v>502177</v>
      </c>
      <c r="F9" s="7">
        <v>0</v>
      </c>
      <c r="G9" s="16">
        <f t="shared" si="0"/>
        <v>0</v>
      </c>
    </row>
    <row r="10" spans="1:7" x14ac:dyDescent="0.25">
      <c r="A10" s="5" t="s">
        <v>42</v>
      </c>
      <c r="B10" s="9" t="s">
        <v>57</v>
      </c>
      <c r="C10" s="5" t="s">
        <v>58</v>
      </c>
      <c r="D10" s="5" t="s">
        <v>59</v>
      </c>
      <c r="E10" s="17">
        <v>2547480</v>
      </c>
      <c r="F10" s="7">
        <v>0</v>
      </c>
      <c r="G10" s="16">
        <f t="shared" si="0"/>
        <v>0</v>
      </c>
    </row>
    <row r="11" spans="1:7" x14ac:dyDescent="0.25">
      <c r="A11" s="35" t="s">
        <v>64</v>
      </c>
      <c r="B11" s="36"/>
      <c r="C11" s="36"/>
      <c r="D11" s="36"/>
      <c r="E11" s="36"/>
      <c r="F11" s="37"/>
      <c r="G11" s="19">
        <f>SUM(G3:G10)</f>
        <v>0</v>
      </c>
    </row>
    <row r="14" spans="1:7" x14ac:dyDescent="0.25">
      <c r="D14" s="8"/>
    </row>
  </sheetData>
  <mergeCells count="2">
    <mergeCell ref="A11:F11"/>
    <mergeCell ref="A1:E1"/>
  </mergeCells>
  <phoneticPr fontId="3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G17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x14ac:dyDescent="0.25">
      <c r="A1" s="27" t="s">
        <v>95</v>
      </c>
      <c r="B1" s="28"/>
      <c r="C1" s="28"/>
      <c r="D1" s="28"/>
      <c r="E1" s="29"/>
      <c r="F1" s="10" t="s">
        <v>65</v>
      </c>
      <c r="G1" s="15" t="s">
        <v>66</v>
      </c>
    </row>
    <row r="2" spans="1:7" ht="30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34</v>
      </c>
      <c r="F2" s="1" t="s">
        <v>77</v>
      </c>
      <c r="G2" s="1" t="s">
        <v>11</v>
      </c>
    </row>
    <row r="3" spans="1:7" x14ac:dyDescent="0.25">
      <c r="A3" s="5" t="s">
        <v>43</v>
      </c>
      <c r="B3" s="18" t="s">
        <v>80</v>
      </c>
      <c r="C3" s="9"/>
      <c r="D3" s="5" t="s">
        <v>78</v>
      </c>
      <c r="E3" s="17">
        <v>172695</v>
      </c>
      <c r="F3" s="25">
        <v>0</v>
      </c>
      <c r="G3" s="16">
        <f>E3*F3</f>
        <v>0</v>
      </c>
    </row>
    <row r="4" spans="1:7" x14ac:dyDescent="0.25">
      <c r="A4" s="5" t="s">
        <v>44</v>
      </c>
      <c r="B4" s="18" t="s">
        <v>81</v>
      </c>
      <c r="C4" s="9"/>
      <c r="D4" s="5" t="s">
        <v>78</v>
      </c>
      <c r="E4" s="17">
        <v>145000</v>
      </c>
      <c r="F4" s="25">
        <v>0</v>
      </c>
      <c r="G4" s="16">
        <f t="shared" ref="G4:G16" si="0">E4*F4</f>
        <v>0</v>
      </c>
    </row>
    <row r="5" spans="1:7" x14ac:dyDescent="0.25">
      <c r="A5" s="5" t="s">
        <v>45</v>
      </c>
      <c r="B5" s="18" t="s">
        <v>82</v>
      </c>
      <c r="C5" s="9"/>
      <c r="D5" s="5" t="s">
        <v>78</v>
      </c>
      <c r="E5" s="17">
        <v>95639</v>
      </c>
      <c r="F5" s="25">
        <v>0</v>
      </c>
      <c r="G5" s="16">
        <f t="shared" si="0"/>
        <v>0</v>
      </c>
    </row>
    <row r="6" spans="1:7" x14ac:dyDescent="0.25">
      <c r="A6" s="5" t="s">
        <v>46</v>
      </c>
      <c r="B6" s="18" t="s">
        <v>83</v>
      </c>
      <c r="C6" s="9"/>
      <c r="D6" s="5" t="s">
        <v>78</v>
      </c>
      <c r="E6" s="17">
        <v>10500</v>
      </c>
      <c r="F6" s="25">
        <v>0</v>
      </c>
      <c r="G6" s="16">
        <f t="shared" si="0"/>
        <v>0</v>
      </c>
    </row>
    <row r="7" spans="1:7" x14ac:dyDescent="0.25">
      <c r="A7" s="5" t="s">
        <v>67</v>
      </c>
      <c r="B7" s="18" t="s">
        <v>84</v>
      </c>
      <c r="C7" s="9"/>
      <c r="D7" s="5" t="s">
        <v>78</v>
      </c>
      <c r="E7" s="17">
        <v>10500</v>
      </c>
      <c r="F7" s="25">
        <v>0</v>
      </c>
      <c r="G7" s="16">
        <f t="shared" si="0"/>
        <v>0</v>
      </c>
    </row>
    <row r="8" spans="1:7" x14ac:dyDescent="0.25">
      <c r="A8" s="5" t="s">
        <v>68</v>
      </c>
      <c r="B8" s="18" t="s">
        <v>85</v>
      </c>
      <c r="C8" s="9"/>
      <c r="D8" s="5" t="s">
        <v>78</v>
      </c>
      <c r="E8" s="17">
        <v>7324</v>
      </c>
      <c r="F8" s="25">
        <v>0</v>
      </c>
      <c r="G8" s="16">
        <f t="shared" si="0"/>
        <v>0</v>
      </c>
    </row>
    <row r="9" spans="1:7" x14ac:dyDescent="0.25">
      <c r="A9" s="5" t="s">
        <v>69</v>
      </c>
      <c r="B9" s="18" t="s">
        <v>86</v>
      </c>
      <c r="C9" s="9"/>
      <c r="D9" s="5" t="s">
        <v>78</v>
      </c>
      <c r="E9" s="17">
        <v>6300</v>
      </c>
      <c r="F9" s="25">
        <v>0</v>
      </c>
      <c r="G9" s="16">
        <f t="shared" si="0"/>
        <v>0</v>
      </c>
    </row>
    <row r="10" spans="1:7" x14ac:dyDescent="0.25">
      <c r="A10" s="5" t="s">
        <v>70</v>
      </c>
      <c r="B10" s="18" t="s">
        <v>87</v>
      </c>
      <c r="C10" s="9"/>
      <c r="D10" s="5" t="s">
        <v>78</v>
      </c>
      <c r="E10" s="17">
        <v>5000</v>
      </c>
      <c r="F10" s="25">
        <v>0</v>
      </c>
      <c r="G10" s="16">
        <f t="shared" si="0"/>
        <v>0</v>
      </c>
    </row>
    <row r="11" spans="1:7" x14ac:dyDescent="0.25">
      <c r="A11" s="5" t="s">
        <v>71</v>
      </c>
      <c r="B11" s="9" t="s">
        <v>88</v>
      </c>
      <c r="C11" s="9"/>
      <c r="D11" s="5" t="s">
        <v>78</v>
      </c>
      <c r="E11" s="17">
        <v>6600</v>
      </c>
      <c r="F11" s="25">
        <v>0</v>
      </c>
      <c r="G11" s="16">
        <f t="shared" si="0"/>
        <v>0</v>
      </c>
    </row>
    <row r="12" spans="1:7" x14ac:dyDescent="0.25">
      <c r="A12" s="5" t="s">
        <v>72</v>
      </c>
      <c r="B12" s="9" t="s">
        <v>89</v>
      </c>
      <c r="C12" s="9"/>
      <c r="D12" s="5" t="s">
        <v>78</v>
      </c>
      <c r="E12" s="5">
        <v>940</v>
      </c>
      <c r="F12" s="25">
        <v>0</v>
      </c>
      <c r="G12" s="16">
        <f t="shared" si="0"/>
        <v>0</v>
      </c>
    </row>
    <row r="13" spans="1:7" x14ac:dyDescent="0.25">
      <c r="A13" s="5" t="s">
        <v>73</v>
      </c>
      <c r="B13" s="9" t="s">
        <v>90</v>
      </c>
      <c r="C13" s="9"/>
      <c r="D13" s="5" t="s">
        <v>78</v>
      </c>
      <c r="E13" s="5">
        <v>520</v>
      </c>
      <c r="F13" s="25">
        <v>0</v>
      </c>
      <c r="G13" s="16">
        <f t="shared" si="0"/>
        <v>0</v>
      </c>
    </row>
    <row r="14" spans="1:7" x14ac:dyDescent="0.25">
      <c r="A14" s="5" t="s">
        <v>74</v>
      </c>
      <c r="B14" s="9" t="s">
        <v>91</v>
      </c>
      <c r="C14" s="9"/>
      <c r="D14" s="5" t="s">
        <v>78</v>
      </c>
      <c r="E14" s="5">
        <v>393</v>
      </c>
      <c r="F14" s="25">
        <v>0</v>
      </c>
      <c r="G14" s="16">
        <f t="shared" si="0"/>
        <v>0</v>
      </c>
    </row>
    <row r="15" spans="1:7" x14ac:dyDescent="0.25">
      <c r="A15" s="5" t="s">
        <v>75</v>
      </c>
      <c r="B15" s="9" t="s">
        <v>92</v>
      </c>
      <c r="C15" s="9"/>
      <c r="D15" s="5" t="s">
        <v>79</v>
      </c>
      <c r="E15" s="17">
        <v>3000</v>
      </c>
      <c r="F15" s="25">
        <v>0</v>
      </c>
      <c r="G15" s="16">
        <f t="shared" si="0"/>
        <v>0</v>
      </c>
    </row>
    <row r="16" spans="1:7" x14ac:dyDescent="0.25">
      <c r="A16" s="5" t="s">
        <v>76</v>
      </c>
      <c r="B16" s="9" t="s">
        <v>93</v>
      </c>
      <c r="C16" s="9"/>
      <c r="D16" s="5" t="s">
        <v>79</v>
      </c>
      <c r="E16" s="17">
        <v>7750</v>
      </c>
      <c r="F16" s="25">
        <v>0</v>
      </c>
      <c r="G16" s="16">
        <f t="shared" si="0"/>
        <v>0</v>
      </c>
    </row>
    <row r="17" spans="1:7" x14ac:dyDescent="0.25">
      <c r="A17" s="34" t="s">
        <v>94</v>
      </c>
      <c r="B17" s="34"/>
      <c r="C17" s="34"/>
      <c r="D17" s="34"/>
      <c r="E17" s="34"/>
      <c r="F17" s="34"/>
      <c r="G17" s="19">
        <f>SUM(G3:G16)</f>
        <v>0</v>
      </c>
    </row>
  </sheetData>
  <mergeCells count="2">
    <mergeCell ref="A1:E1"/>
    <mergeCell ref="A17:F17"/>
  </mergeCells>
  <phoneticPr fontId="3" type="noConversion"/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deModifica_x00e7__x00e3_o xmlns="b72e5f48-948e-4d99-88e1-9c74321f2d5a">2023-12-12T12:53:49+00:00</DatadeModifica_x00e7__x00e3_o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3FB415-9BE2-4BF7-A2B4-644FE5971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17651-6755-48AC-9A37-20D97707788F}">
  <ds:schemaRefs>
    <ds:schemaRef ds:uri="http://purl.org/dc/elements/1.1/"/>
    <ds:schemaRef ds:uri="http://purl.org/dc/terms/"/>
    <ds:schemaRef ds:uri="http://www.w3.org/XML/1998/namespace"/>
    <ds:schemaRef ds:uri="aec6e3fe-029a-4f31-8825-056f48a5fdd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72e5f48-948e-4d99-88e1-9c74321f2d5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42381C-55E1-4BCD-B92C-B6659D037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 A CADERNOS E SOBRECAPAS</vt:lpstr>
      <vt:lpstr>ITEM I B MAT ADM </vt:lpstr>
      <vt:lpstr>ITEM I C ACOND E SERVIÇOS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Kebio Bispo de Melo</dc:creator>
  <cp:lastModifiedBy>Admin</cp:lastModifiedBy>
  <dcterms:created xsi:type="dcterms:W3CDTF">2023-12-12T20:34:04Z</dcterms:created>
  <dcterms:modified xsi:type="dcterms:W3CDTF">2024-03-15T18:21:14Z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